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8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H18" i="2"/>
  <c r="F19" i="2" s="1"/>
  <c r="H19" i="2" s="1"/>
  <c r="F20" i="2" s="1"/>
  <c r="C26" i="2"/>
  <c r="C25" i="2" s="1"/>
  <c r="C12" i="2"/>
  <c r="C23" i="2" l="1"/>
  <c r="H20" i="2"/>
  <c r="F21" i="2" l="1"/>
  <c r="H21" i="2" s="1"/>
</calcChain>
</file>

<file path=xl/sharedStrings.xml><?xml version="1.0" encoding="utf-8"?>
<sst xmlns="http://schemas.openxmlformats.org/spreadsheetml/2006/main" count="37" uniqueCount="34">
  <si>
    <t xml:space="preserve">МАРШРУТ     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</si>
  <si>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</si>
  <si>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</si>
  <si>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</si>
  <si>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</si>
  <si>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</si>
  <si>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</si>
  <si>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</si>
  <si>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</si>
  <si>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</si>
  <si>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</si>
  <si>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</si>
  <si>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</si>
  <si>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</si>
  <si>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</si>
  <si>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</si>
  <si>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</si>
  <si>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</si>
  <si>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</si>
  <si>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</si>
  <si>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Обед, перерыв</t>
  </si>
  <si>
    <t>Всего на маршруте</t>
  </si>
  <si>
    <t>Время в пути</t>
  </si>
  <si>
    <t>Время в обмене</t>
  </si>
  <si>
    <t>россыпь</t>
  </si>
  <si>
    <t>МОСКВА, ВНУКОВО, 2-Я РЕЙСОВАЯ, Д.2А стр.1</t>
  </si>
  <si>
    <t>130210 МР ЛЦ Внуково цех EMS</t>
  </si>
  <si>
    <t xml:space="preserve">МОСКВА, Д. ШАРАПОВО, УЛ. ПРИДОРОЖНАЯ С 4 </t>
  </si>
  <si>
    <t>Выгрузка</t>
  </si>
  <si>
    <t>102980 АОПП Внуково ММПО</t>
  </si>
  <si>
    <t>Погрузка в АОПП Внуково ММПО</t>
  </si>
  <si>
    <t>Выгрузка. Погрузка россыпи</t>
  </si>
  <si>
    <t>77.12.684</t>
  </si>
  <si>
    <t>МР ЛЦ Внуково цех EMS - АОПП Внуково ММПО - МР ЛЦ Внуково цех 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</si>
</sst>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0" fillId="0" borderId="0"/>
    <xf numFmtId="0" fontId="10" fillId="0" borderId="0"/>
  </cellStyleXfs>
  <cellXfs count="60">
    <xf numFmtId="0" fontId="0" fillId="0" borderId="0" xfId="0"/>
    <xf numFmtId="0" fontId="1" fillId="0" borderId="0" xfId="4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4" applyFont="1" applyBorder="1" applyAlignment="1">
      <alignment vertical="center"/>
    </xf>
    <xf numFmtId="0" fontId="2" fillId="0" borderId="0" xfId="4" applyFont="1" applyBorder="1" applyAlignment="1">
      <alignment horizontal="right" vertical="center"/>
    </xf>
    <xf numFmtId="0" fontId="2" fillId="0" borderId="0" xfId="1" applyFont="1" applyBorder="1" applyAlignment="1">
      <alignment horizontal="left" vertical="center"/>
    </xf>
    <xf numFmtId="164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1" fillId="0" borderId="0" xfId="6" applyFont="1" applyFill="1" applyAlignment="1">
      <alignment vertical="center" wrapText="1"/>
    </xf>
    <xf numFmtId="0" fontId="6" fillId="0" borderId="0" xfId="5" applyFont="1" applyFill="1" applyAlignment="1">
      <alignment vertical="center"/>
    </xf>
    <xf numFmtId="0" fontId="6" fillId="0" borderId="0" xfId="5" applyFont="1" applyFill="1" applyAlignment="1">
      <alignment horizontal="left" vertical="center"/>
    </xf>
    <xf numFmtId="14" fontId="6" fillId="0" borderId="0" xfId="5" applyNumberFormat="1" applyFont="1" applyFill="1" applyAlignment="1">
      <alignment horizontal="left" vertical="center"/>
    </xf>
    <xf numFmtId="0" fontId="2" fillId="0" borderId="0" xfId="5" applyFont="1" applyFill="1" applyAlignment="1">
      <alignment horizontal="left" vertical="center"/>
    </xf>
    <xf numFmtId="3" fontId="6" fillId="0" borderId="0" xfId="5" applyNumberFormat="1" applyFont="1" applyFill="1" applyAlignment="1">
      <alignment horizontal="left" vertical="center"/>
    </xf>
    <xf numFmtId="0" fontId="1" fillId="0" borderId="0" xfId="5" applyFont="1" applyFill="1" applyAlignment="1">
      <alignment horizontal="left" vertical="center"/>
    </xf>
    <xf numFmtId="0" fontId="8" fillId="0" borderId="2" xfId="5" applyFont="1" applyFill="1" applyBorder="1" applyAlignment="1">
      <alignment horizontal="center" vertical="center"/>
    </xf>
    <xf numFmtId="0" fontId="8" fillId="0" borderId="3" xfId="6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20" fontId="8" fillId="2" borderId="2" xfId="4" applyNumberFormat="1" applyFont="1" applyFill="1" applyBorder="1" applyAlignment="1">
      <alignment horizontal="center" vertical="center" wrapText="1"/>
    </xf>
    <xf numFmtId="20" fontId="8" fillId="2" borderId="2" xfId="3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49" fontId="8" fillId="2" borderId="2" xfId="4" applyNumberFormat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20" fontId="8" fillId="0" borderId="0" xfId="4" applyNumberFormat="1" applyFont="1" applyFill="1" applyBorder="1" applyAlignment="1">
      <alignment horizontal="center" vertical="center" wrapText="1"/>
    </xf>
    <xf numFmtId="20" fontId="8" fillId="0" borderId="0" xfId="3" applyNumberFormat="1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8" fillId="0" borderId="0" xfId="5" applyFont="1" applyFill="1" applyAlignment="1">
      <alignment vertical="center"/>
    </xf>
    <xf numFmtId="20" fontId="9" fillId="0" borderId="0" xfId="0" applyNumberFormat="1" applyFont="1" applyFill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20" fontId="9" fillId="0" borderId="0" xfId="0" applyNumberFormat="1" applyFont="1" applyFill="1" applyAlignment="1">
      <alignment horizontal="right" vertical="center" wrapText="1"/>
    </xf>
    <xf numFmtId="20" fontId="8" fillId="0" borderId="0" xfId="5" applyNumberFormat="1" applyFont="1" applyFill="1" applyBorder="1" applyAlignment="1">
      <alignment horizontal="center" vertical="center" wrapText="1"/>
    </xf>
    <xf numFmtId="164" fontId="1" fillId="0" borderId="0" xfId="4" applyNumberFormat="1" applyFont="1" applyFill="1" applyAlignment="1">
      <alignment vertical="center"/>
    </xf>
    <xf numFmtId="0" fontId="9" fillId="2" borderId="2" xfId="10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1" fillId="0" borderId="0" xfId="5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20" fontId="8" fillId="0" borderId="4" xfId="3" applyNumberFormat="1" applyFont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/>
    </xf>
  </cellXfs>
  <cellStyles count="13">
    <cellStyle name="Обычный" xfId="0" builtinId="0"/>
    <cellStyle name="Обычный 12" xfId="6"/>
    <cellStyle name="Обычный 2" xfId="10"/>
    <cellStyle name="Обычный 2 2" xfId="7"/>
    <cellStyle name="Обычный 2 2 2 2 2 2 2 2 2 2 3 2 2 2 2 3 3" xfId="3"/>
    <cellStyle name="Обычный 2 3" xfId="12"/>
    <cellStyle name="Обычный 21 2" xfId="2"/>
    <cellStyle name="Обычный 21 2 2" xfId="9"/>
    <cellStyle name="Обычный 3" xfId="11"/>
    <cellStyle name="Обычный 3 2" xfId="8"/>
    <cellStyle name="Обычный_Москва" xfId="1"/>
    <cellStyle name="Обычный_расписания_с_АСЦ_по_форме_для_ПР_(1) 2" xfId="5"/>
    <cellStyle name="Обычный_расписания_с_АСЦ_по_форме_для_ПР_(1)_Новые маршруты ЕМС кольца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abSelected="1" workbookViewId="0">
      <selection activeCell="A38" sqref="A28:XFD38"/>
    </sheetView>
  </sheetViews>
  <sheetFormatPr defaultColWidth="10.3984375" defaultRowHeight="15.4" x14ac:dyDescent="0.45"/>
  <cols>
    <col min="1" max="1" width="4.1328125" style="9" customWidth="1"/>
    <col min="2" max="2" width="31" style="9" customWidth="1"/>
    <col min="3" max="3" width="44" style="9" customWidth="1"/>
    <col min="4" max="4" width="17.265625" style="9" customWidth="1"/>
    <col min="5" max="5" width="13.86328125" style="9" customWidth="1"/>
    <col min="6" max="6" width="14.73046875" style="9" customWidth="1"/>
    <col min="7" max="7" width="13.59765625" style="9" customWidth="1"/>
    <col min="8" max="8" width="17" style="9" customWidth="1"/>
    <col min="9" max="9" width="40.86328125" style="9" customWidth="1"/>
    <col min="10" max="10" width="5.59765625" style="9" customWidth="1"/>
    <col min="11" max="11" width="17.265625" style="9" customWidth="1"/>
    <col min="12" max="12" width="13.86328125" style="9" customWidth="1"/>
    <col min="13" max="13" width="14.73046875" style="9" customWidth="1"/>
    <col min="14" max="14" width="13.59765625" style="9" customWidth="1"/>
    <col min="15" max="15" width="17" style="9" customWidth="1"/>
    <col min="16" max="19" width="5.59765625" style="9" customWidth="1"/>
    <col min="20" max="16384" width="10.3984375" style="9"/>
  </cols>
  <sheetData>
    <row r="1" spans="1:10" s="1" customFormat="1" x14ac:dyDescent="0.45">
      <c r="B1" s="2"/>
      <c r="C1" s="2"/>
      <c r="D1" s="3"/>
      <c r="F1" s="2"/>
      <c r="G1" s="2"/>
      <c r="H1" s="2"/>
      <c r="I1" s="2"/>
      <c r="J1" s="3"/>
    </row>
    <row r="2" spans="1:10" s="1" customFormat="1" x14ac:dyDescent="0.45">
      <c r="B2" s="2"/>
      <c r="C2" s="2"/>
      <c r="D2" s="3"/>
      <c r="F2" s="2"/>
      <c r="G2" s="2"/>
      <c r="H2" s="2"/>
      <c r="I2" s="2"/>
      <c r="J2" s="3"/>
    </row>
    <row r="3" spans="1:10" s="8" customFormat="1" x14ac:dyDescent="0.45">
      <c r="A3" s="4"/>
      <c r="B3" s="4"/>
      <c r="C3" s="4"/>
      <c r="D3" s="5"/>
      <c r="E3" s="6"/>
      <c r="F3" s="7"/>
      <c r="G3" s="7"/>
      <c r="H3" s="7"/>
      <c r="I3" s="7"/>
      <c r="J3" s="7"/>
    </row>
    <row r="4" spans="1:10" x14ac:dyDescent="0.45">
      <c r="A4" s="52" t="s">
        <v>0</v>
      </c>
      <c r="B4" s="52"/>
      <c r="C4" s="52"/>
      <c r="D4" s="52"/>
      <c r="E4" s="52"/>
      <c r="F4" s="52"/>
      <c r="G4" s="52"/>
      <c r="H4" s="52"/>
      <c r="I4" s="52"/>
    </row>
    <row r="5" spans="1:10" x14ac:dyDescent="0.45">
      <c r="A5" s="47"/>
      <c r="B5" s="47"/>
      <c r="C5" s="47"/>
      <c r="D5" s="47"/>
      <c r="E5" s="47"/>
      <c r="F5" s="47"/>
      <c r="G5" s="47"/>
      <c r="H5" s="47"/>
      <c r="I5" s="47"/>
    </row>
    <row r="6" spans="1:10" ht="17.25" x14ac:dyDescent="0.45">
      <c r="A6" s="10"/>
      <c r="B6" s="53" t="s">
        <v>33</v>
      </c>
      <c r="C6" s="53"/>
      <c r="D6" s="53"/>
      <c r="E6" s="53"/>
      <c r="F6" s="53"/>
      <c r="G6" s="53"/>
      <c r="H6" s="53"/>
      <c r="I6" s="53"/>
    </row>
    <row r="7" spans="1:10" ht="17.25" x14ac:dyDescent="0.45">
      <c r="A7" s="10"/>
      <c r="B7" s="48"/>
      <c r="C7" s="48"/>
      <c r="D7" s="48"/>
      <c r="E7" s="48"/>
      <c r="F7" s="48"/>
      <c r="G7" s="48"/>
      <c r="H7" s="48"/>
      <c r="I7" s="48"/>
    </row>
    <row r="8" spans="1:10" ht="17.25" x14ac:dyDescent="0.45">
      <c r="A8" s="9" t="s">
        <v>1</v>
      </c>
      <c r="C8" s="11" t="s">
        <v>2</v>
      </c>
    </row>
    <row r="9" spans="1:10" ht="17.25" x14ac:dyDescent="0.45">
      <c r="A9" s="9" t="s">
        <v>3</v>
      </c>
      <c r="C9" s="12" t="s">
        <v>32</v>
      </c>
    </row>
    <row r="10" spans="1:10" ht="17.25" x14ac:dyDescent="0.45">
      <c r="A10" s="9" t="s">
        <v>4</v>
      </c>
      <c r="C10" s="13">
        <v>46137</v>
      </c>
    </row>
    <row r="11" spans="1:10" ht="17.25" x14ac:dyDescent="0.45">
      <c r="A11" s="9" t="s">
        <v>5</v>
      </c>
      <c r="C11" s="11" t="s">
        <v>6</v>
      </c>
    </row>
    <row r="12" spans="1:10" ht="17.25" x14ac:dyDescent="0.45">
      <c r="A12" s="9" t="s">
        <v>7</v>
      </c>
      <c r="C12" s="12">
        <f>SUM(D18:D21)</f>
        <v>32</v>
      </c>
    </row>
    <row r="13" spans="1:10" ht="17.25" x14ac:dyDescent="0.45">
      <c r="A13" s="9" t="s">
        <v>8</v>
      </c>
      <c r="C13" s="11" t="s">
        <v>24</v>
      </c>
    </row>
    <row r="14" spans="1:10" ht="17.25" x14ac:dyDescent="0.45">
      <c r="A14" s="14" t="s">
        <v>9</v>
      </c>
      <c r="B14" s="14"/>
      <c r="C14" s="15">
        <v>10000</v>
      </c>
      <c r="D14" s="16"/>
      <c r="F14" s="16"/>
      <c r="G14" s="14"/>
      <c r="H14" s="14"/>
      <c r="I14" s="14"/>
    </row>
    <row r="16" spans="1:10" x14ac:dyDescent="0.45">
      <c r="A16" s="54" t="s">
        <v>10</v>
      </c>
      <c r="B16" s="51" t="s">
        <v>11</v>
      </c>
      <c r="C16" s="57" t="s">
        <v>12</v>
      </c>
      <c r="D16" s="51" t="s">
        <v>13</v>
      </c>
      <c r="E16" s="51" t="s">
        <v>14</v>
      </c>
      <c r="F16" s="51"/>
      <c r="G16" s="51"/>
      <c r="H16" s="51"/>
      <c r="I16" s="51" t="s">
        <v>15</v>
      </c>
    </row>
    <row r="17" spans="1:9" ht="27.75" x14ac:dyDescent="0.45">
      <c r="A17" s="55"/>
      <c r="B17" s="56"/>
      <c r="C17" s="58"/>
      <c r="D17" s="59"/>
      <c r="E17" s="49" t="s">
        <v>16</v>
      </c>
      <c r="F17" s="49" t="s">
        <v>17</v>
      </c>
      <c r="G17" s="49" t="s">
        <v>18</v>
      </c>
      <c r="H17" s="49" t="s">
        <v>19</v>
      </c>
      <c r="I17" s="51"/>
    </row>
    <row r="18" spans="1:9" ht="35.25" x14ac:dyDescent="0.45">
      <c r="A18" s="17"/>
      <c r="B18" s="45" t="s">
        <v>26</v>
      </c>
      <c r="C18" s="46" t="s">
        <v>27</v>
      </c>
      <c r="D18" s="18"/>
      <c r="E18" s="19"/>
      <c r="F18" s="50">
        <v>0.99305555555555558</v>
      </c>
      <c r="G18" s="20">
        <v>2.0833333333333332E-2</v>
      </c>
      <c r="H18" s="21">
        <f>F18+G18</f>
        <v>1.0138888888888888</v>
      </c>
      <c r="I18" s="22" t="s">
        <v>30</v>
      </c>
    </row>
    <row r="19" spans="1:9" customFormat="1" ht="35.25" x14ac:dyDescent="0.45">
      <c r="A19" s="23">
        <v>2</v>
      </c>
      <c r="B19" s="26" t="s">
        <v>29</v>
      </c>
      <c r="C19" s="44" t="s">
        <v>25</v>
      </c>
      <c r="D19" s="24">
        <v>16</v>
      </c>
      <c r="E19" s="20">
        <v>2.0833333333333332E-2</v>
      </c>
      <c r="F19" s="50">
        <f t="shared" ref="F19:F21" si="0">H18+E19</f>
        <v>1.0347222222222221</v>
      </c>
      <c r="G19" s="20">
        <v>0.11458333333333333</v>
      </c>
      <c r="H19" s="20">
        <f>F19+G19</f>
        <v>1.1493055555555554</v>
      </c>
      <c r="I19" s="20" t="s">
        <v>31</v>
      </c>
    </row>
    <row r="20" spans="1:9" customFormat="1" ht="17.649999999999999" x14ac:dyDescent="0.45">
      <c r="A20" s="17">
        <v>3</v>
      </c>
      <c r="B20" s="25"/>
      <c r="C20" s="26"/>
      <c r="D20" s="24"/>
      <c r="E20" s="20"/>
      <c r="F20" s="50">
        <f t="shared" si="0"/>
        <v>1.1493055555555554</v>
      </c>
      <c r="G20" s="20">
        <v>4.1666666666666664E-2</v>
      </c>
      <c r="H20" s="20">
        <f>F20+G20</f>
        <v>1.1909722222222221</v>
      </c>
      <c r="I20" s="20" t="s">
        <v>20</v>
      </c>
    </row>
    <row r="21" spans="1:9" customFormat="1" ht="35.25" x14ac:dyDescent="0.45">
      <c r="A21" s="23">
        <v>4</v>
      </c>
      <c r="B21" s="45" t="s">
        <v>26</v>
      </c>
      <c r="C21" s="46" t="s">
        <v>27</v>
      </c>
      <c r="D21" s="24">
        <v>16</v>
      </c>
      <c r="E21" s="20">
        <v>2.7777777777777776E-2</v>
      </c>
      <c r="F21" s="50">
        <f t="shared" si="0"/>
        <v>1.2187499999999998</v>
      </c>
      <c r="G21" s="20">
        <v>0.11458333333333333</v>
      </c>
      <c r="H21" s="20">
        <f>F21+G21</f>
        <v>1.333333333333333</v>
      </c>
      <c r="I21" s="20" t="s">
        <v>28</v>
      </c>
    </row>
    <row r="22" spans="1:9" ht="17.649999999999999" x14ac:dyDescent="0.45">
      <c r="A22" s="27"/>
      <c r="B22" s="28"/>
      <c r="C22" s="29"/>
      <c r="D22" s="30"/>
      <c r="E22" s="31"/>
      <c r="F22" s="32"/>
      <c r="G22" s="31"/>
      <c r="H22" s="32"/>
      <c r="I22" s="33"/>
    </row>
    <row r="23" spans="1:9" ht="17.649999999999999" x14ac:dyDescent="0.45">
      <c r="A23" s="27"/>
      <c r="B23" s="34" t="s">
        <v>21</v>
      </c>
      <c r="C23" s="35">
        <f>SUM(C24:C25)</f>
        <v>0.29861111111111105</v>
      </c>
      <c r="D23" s="30"/>
      <c r="E23" s="31"/>
      <c r="F23" s="32"/>
      <c r="G23" s="31"/>
      <c r="H23" s="32"/>
      <c r="I23" s="33"/>
    </row>
    <row r="24" spans="1:9" ht="17.649999999999999" x14ac:dyDescent="0.45">
      <c r="A24" s="27"/>
      <c r="B24" s="34" t="s">
        <v>22</v>
      </c>
      <c r="C24" s="35">
        <f>SUM(E18:E21)</f>
        <v>4.8611111111111105E-2</v>
      </c>
      <c r="D24" s="30"/>
      <c r="E24" s="31"/>
      <c r="F24" s="32"/>
      <c r="G24" s="31"/>
      <c r="H24" s="32"/>
      <c r="I24" s="33"/>
    </row>
    <row r="25" spans="1:9" ht="17.649999999999999" x14ac:dyDescent="0.45">
      <c r="A25" s="36"/>
      <c r="B25" s="34" t="s">
        <v>23</v>
      </c>
      <c r="C25" s="37">
        <f>SUM(G18:G21)-C26</f>
        <v>0.24999999999999997</v>
      </c>
      <c r="D25" s="38"/>
      <c r="E25" s="31"/>
      <c r="F25" s="31"/>
      <c r="G25" s="31"/>
      <c r="H25" s="31"/>
      <c r="I25" s="33"/>
    </row>
    <row r="26" spans="1:9" ht="17.649999999999999" x14ac:dyDescent="0.45">
      <c r="A26" s="36"/>
      <c r="B26" s="39" t="s">
        <v>20</v>
      </c>
      <c r="C26" s="37">
        <f>G20</f>
        <v>4.1666666666666664E-2</v>
      </c>
      <c r="D26" s="34"/>
      <c r="E26" s="40"/>
      <c r="F26" s="34"/>
      <c r="G26" s="34"/>
      <c r="H26" s="41"/>
      <c r="I26" s="42"/>
    </row>
    <row r="27" spans="1:9" s="7" customFormat="1" x14ac:dyDescent="0.45">
      <c r="B27" s="43"/>
      <c r="E27" s="8"/>
      <c r="F27" s="8"/>
      <c r="G27" s="8"/>
      <c r="H27" s="8"/>
      <c r="I27" s="8"/>
    </row>
  </sheetData>
  <mergeCells count="8">
    <mergeCell ref="I16:I17"/>
    <mergeCell ref="A4:I4"/>
    <mergeCell ref="B6:I6"/>
    <mergeCell ref="A16:A17"/>
    <mergeCell ref="B16:B17"/>
    <mergeCell ref="C16:C17"/>
    <mergeCell ref="D16:D17"/>
    <mergeCell ref="E16:H16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2026-05-06T08:01:31Z</dcterms:modified>
</cp:coreProperties>
</file>